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IT\Documents\ZAMÓWIENIA PUBLICZNE\Przetargi 2026\ZAPYTANIA OFERTOWE\271.10.2026.FA - łatanie dróg\"/>
    </mc:Choice>
  </mc:AlternateContent>
  <xr:revisionPtr revIDLastSave="0" documentId="13_ncr:1_{74575A23-0F35-4209-A4A4-DCA755A4BE8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7" i="1" l="1"/>
  <c r="F66" i="1"/>
  <c r="F36" i="1"/>
  <c r="F35" i="1"/>
  <c r="F34" i="1"/>
  <c r="F33" i="1"/>
  <c r="F65" i="1"/>
  <c r="F57" i="1"/>
  <c r="F31" i="1"/>
  <c r="F32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8" i="1"/>
  <c r="F59" i="1"/>
  <c r="F60" i="1"/>
  <c r="F61" i="1"/>
  <c r="F62" i="1"/>
  <c r="F63" i="1"/>
  <c r="F64" i="1"/>
  <c r="F24" i="1"/>
  <c r="F25" i="1"/>
  <c r="F26" i="1"/>
  <c r="F27" i="1"/>
  <c r="F28" i="1"/>
  <c r="F29" i="1"/>
  <c r="F30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" i="1"/>
</calcChain>
</file>

<file path=xl/sharedStrings.xml><?xml version="1.0" encoding="utf-8"?>
<sst xmlns="http://schemas.openxmlformats.org/spreadsheetml/2006/main" count="90" uniqueCount="29">
  <si>
    <t xml:space="preserve">Chynowie ul. Folwarczna </t>
  </si>
  <si>
    <t>Bez wycinki</t>
  </si>
  <si>
    <t>Górka Lisewo do pow.  1438 G</t>
  </si>
  <si>
    <t xml:space="preserve">Czymanowo ul. Promienna ,ul. Słoneczna  ul. Kwiatowa </t>
  </si>
  <si>
    <t xml:space="preserve">Lisewo-Jęczewo </t>
  </si>
  <si>
    <t>wycinka</t>
  </si>
  <si>
    <t>Jęczewo - droga pow. 1438G</t>
  </si>
  <si>
    <t>Kostkowo ul. Klonowa</t>
  </si>
  <si>
    <t xml:space="preserve">Strzebielinko </t>
  </si>
  <si>
    <t>Toliszczek</t>
  </si>
  <si>
    <t xml:space="preserve">Gniewino ul. Kresowa </t>
  </si>
  <si>
    <t xml:space="preserve">Gniewino ul. Strażacka </t>
  </si>
  <si>
    <t xml:space="preserve">Rybno plac przy przystanku  ul. Pałacowa </t>
  </si>
  <si>
    <t>Rybno- Rybienko</t>
  </si>
  <si>
    <t>RAZEM wycinka</t>
  </si>
  <si>
    <t>Gniewino ul. Szkolna</t>
  </si>
  <si>
    <t xml:space="preserve">RAZEM (bez wycinki) </t>
  </si>
  <si>
    <t>Perlino ul. Alpejska</t>
  </si>
  <si>
    <t>szerokość (m)</t>
  </si>
  <si>
    <t>długość (m)</t>
  </si>
  <si>
    <t>głębokość (m)</t>
  </si>
  <si>
    <t>ilość</t>
  </si>
  <si>
    <t xml:space="preserve">Słuszewo przy krzyżu </t>
  </si>
  <si>
    <t xml:space="preserve">objętość </t>
  </si>
  <si>
    <t>Droga</t>
  </si>
  <si>
    <t>m. Lisewo - górka do pow.  1438 G</t>
  </si>
  <si>
    <t>Strzebielinko</t>
  </si>
  <si>
    <t xml:space="preserve">RAZEM WSZYSTKO </t>
  </si>
  <si>
    <t xml:space="preserve">Rybno ul.Marcowa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</si>
</sst>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1" fillId="0" borderId="0" xfId="0" applyFont="1" applyBorder="1"/>
    <xf numFmtId="0" fontId="2" fillId="0" borderId="2" xfId="0" applyFont="1" applyBorder="1"/>
    <xf numFmtId="0" fontId="4" fillId="0" borderId="2" xfId="0" applyFont="1" applyBorder="1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7"/>
  <sheetViews>
    <sheetView tabSelected="1" workbookViewId="0">
      <selection activeCell="A65" sqref="A65"/>
    </sheetView>
  </sheetViews>
  <sheetFormatPr defaultRowHeight="15" x14ac:dyDescent="0.25"/>
  <cols>
    <col min="1" max="1" width="55.140625" customWidth="1"/>
    <col min="2" max="2" width="11.28515625" customWidth="1"/>
    <col min="3" max="3" width="22.140625" customWidth="1"/>
    <col min="4" max="4" width="18.28515625" customWidth="1"/>
    <col min="5" max="5" width="21.140625" customWidth="1"/>
    <col min="6" max="6" width="14" customWidth="1"/>
    <col min="7" max="7" width="15.42578125" customWidth="1"/>
  </cols>
  <sheetData>
    <row r="1" spans="1:8" s="1" customFormat="1" ht="30" customHeight="1" x14ac:dyDescent="0.25">
      <c r="A1" s="10" t="s">
        <v>24</v>
      </c>
      <c r="B1" s="10" t="s">
        <v>21</v>
      </c>
      <c r="C1" s="10" t="s">
        <v>18</v>
      </c>
      <c r="D1" s="10" t="s">
        <v>19</v>
      </c>
      <c r="E1" s="10" t="s">
        <v>20</v>
      </c>
      <c r="F1" s="11" t="s">
        <v>23</v>
      </c>
      <c r="G1" s="12"/>
      <c r="H1" s="2"/>
    </row>
    <row r="2" spans="1:8" s="1" customFormat="1" ht="20.100000000000001" customHeight="1" x14ac:dyDescent="0.25">
      <c r="A2" s="3" t="s">
        <v>0</v>
      </c>
      <c r="B2" s="5">
        <v>30</v>
      </c>
      <c r="C2" s="5">
        <v>0.3</v>
      </c>
      <c r="D2" s="5">
        <v>0.3</v>
      </c>
      <c r="E2" s="5">
        <v>0.05</v>
      </c>
      <c r="F2" s="5">
        <f>PRODUCT(B2:E2)</f>
        <v>0.13499999999999998</v>
      </c>
      <c r="G2" s="3" t="s">
        <v>1</v>
      </c>
    </row>
    <row r="3" spans="1:8" s="1" customFormat="1" ht="20.100000000000001" customHeight="1" x14ac:dyDescent="0.25">
      <c r="A3" s="3"/>
      <c r="B3" s="5">
        <v>7</v>
      </c>
      <c r="C3" s="5">
        <v>0.2</v>
      </c>
      <c r="D3" s="5">
        <v>0.2</v>
      </c>
      <c r="E3" s="5">
        <v>0.05</v>
      </c>
      <c r="F3" s="5">
        <f t="shared" ref="F3:F35" si="0">PRODUCT(B3:E3)</f>
        <v>1.4000000000000002E-2</v>
      </c>
      <c r="G3" s="3" t="s">
        <v>1</v>
      </c>
    </row>
    <row r="4" spans="1:8" s="1" customFormat="1" ht="20.100000000000001" customHeight="1" x14ac:dyDescent="0.25">
      <c r="A4" s="3"/>
      <c r="B4" s="5">
        <v>9</v>
      </c>
      <c r="C4" s="5">
        <v>0.6</v>
      </c>
      <c r="D4" s="5">
        <v>0.6</v>
      </c>
      <c r="E4" s="5">
        <v>0.05</v>
      </c>
      <c r="F4" s="5">
        <f t="shared" si="0"/>
        <v>0.16200000000000001</v>
      </c>
      <c r="G4" s="3" t="s">
        <v>1</v>
      </c>
    </row>
    <row r="5" spans="1:8" s="1" customFormat="1" ht="20.100000000000001" customHeight="1" x14ac:dyDescent="0.25">
      <c r="A5" s="3"/>
      <c r="B5" s="5">
        <v>5</v>
      </c>
      <c r="C5" s="5">
        <v>0.7</v>
      </c>
      <c r="D5" s="5">
        <v>0.7</v>
      </c>
      <c r="E5" s="5">
        <v>0.05</v>
      </c>
      <c r="F5" s="5">
        <f t="shared" si="0"/>
        <v>0.1225</v>
      </c>
      <c r="G5" s="3" t="s">
        <v>1</v>
      </c>
    </row>
    <row r="6" spans="1:8" s="1" customFormat="1" ht="20.100000000000001" customHeight="1" x14ac:dyDescent="0.25">
      <c r="A6" s="3"/>
      <c r="B6" s="5">
        <v>4</v>
      </c>
      <c r="C6" s="5">
        <v>0.5</v>
      </c>
      <c r="D6" s="5">
        <v>0.5</v>
      </c>
      <c r="E6" s="5">
        <v>0.05</v>
      </c>
      <c r="F6" s="5">
        <f t="shared" si="0"/>
        <v>0.05</v>
      </c>
      <c r="G6" s="3" t="s">
        <v>1</v>
      </c>
    </row>
    <row r="7" spans="1:8" s="1" customFormat="1" ht="20.100000000000001" customHeight="1" x14ac:dyDescent="0.25">
      <c r="A7" s="3"/>
      <c r="B7" s="5">
        <v>5</v>
      </c>
      <c r="C7" s="5">
        <v>0.4</v>
      </c>
      <c r="D7" s="5">
        <v>0.4</v>
      </c>
      <c r="E7" s="5">
        <v>0.05</v>
      </c>
      <c r="F7" s="5">
        <f t="shared" si="0"/>
        <v>4.0000000000000008E-2</v>
      </c>
      <c r="G7" s="3" t="s">
        <v>1</v>
      </c>
    </row>
    <row r="8" spans="1:8" s="1" customFormat="1" ht="20.100000000000001" customHeight="1" x14ac:dyDescent="0.25">
      <c r="A8" s="3"/>
      <c r="B8" s="5">
        <v>3</v>
      </c>
      <c r="C8" s="5">
        <v>0.8</v>
      </c>
      <c r="D8" s="5">
        <v>0.8</v>
      </c>
      <c r="E8" s="5">
        <v>0.05</v>
      </c>
      <c r="F8" s="5">
        <f t="shared" si="0"/>
        <v>9.600000000000003E-2</v>
      </c>
      <c r="G8" s="3" t="s">
        <v>1</v>
      </c>
    </row>
    <row r="9" spans="1:8" s="1" customFormat="1" ht="20.100000000000001" customHeight="1" x14ac:dyDescent="0.25">
      <c r="A9" s="3"/>
      <c r="B9" s="5">
        <v>1</v>
      </c>
      <c r="C9" s="5">
        <v>0.2</v>
      </c>
      <c r="D9" s="5">
        <v>1.5</v>
      </c>
      <c r="E9" s="5">
        <v>0.05</v>
      </c>
      <c r="F9" s="5">
        <f t="shared" si="0"/>
        <v>1.5000000000000003E-2</v>
      </c>
      <c r="G9" s="3" t="s">
        <v>1</v>
      </c>
    </row>
    <row r="10" spans="1:8" s="1" customFormat="1" ht="20.100000000000001" customHeight="1" x14ac:dyDescent="0.25">
      <c r="A10" s="3"/>
      <c r="B10" s="5">
        <v>2</v>
      </c>
      <c r="C10" s="5">
        <v>1</v>
      </c>
      <c r="D10" s="5">
        <v>0.6</v>
      </c>
      <c r="E10" s="5">
        <v>0.05</v>
      </c>
      <c r="F10" s="5">
        <f t="shared" si="0"/>
        <v>0.06</v>
      </c>
      <c r="G10" s="3" t="s">
        <v>1</v>
      </c>
    </row>
    <row r="11" spans="1:8" s="1" customFormat="1" ht="20.100000000000001" customHeight="1" x14ac:dyDescent="0.25">
      <c r="A11" s="3" t="s">
        <v>2</v>
      </c>
      <c r="B11" s="5">
        <v>20</v>
      </c>
      <c r="C11" s="5">
        <v>0.6</v>
      </c>
      <c r="D11" s="5">
        <v>0.6</v>
      </c>
      <c r="E11" s="5">
        <v>0.1</v>
      </c>
      <c r="F11" s="5">
        <f t="shared" si="0"/>
        <v>0.72</v>
      </c>
      <c r="G11" s="3" t="s">
        <v>1</v>
      </c>
    </row>
    <row r="12" spans="1:8" s="1" customFormat="1" ht="20.100000000000001" customHeight="1" x14ac:dyDescent="0.25">
      <c r="A12" s="3"/>
      <c r="B12" s="5">
        <v>30</v>
      </c>
      <c r="C12" s="5">
        <v>0.3</v>
      </c>
      <c r="D12" s="5">
        <v>0.3</v>
      </c>
      <c r="E12" s="5">
        <v>0.1</v>
      </c>
      <c r="F12" s="5">
        <f t="shared" si="0"/>
        <v>0.26999999999999996</v>
      </c>
      <c r="G12" s="3" t="s">
        <v>1</v>
      </c>
    </row>
    <row r="13" spans="1:8" s="1" customFormat="1" ht="20.100000000000001" customHeight="1" x14ac:dyDescent="0.25">
      <c r="A13" s="3"/>
      <c r="B13" s="5">
        <v>2</v>
      </c>
      <c r="C13" s="5">
        <v>0.8</v>
      </c>
      <c r="D13" s="5">
        <v>0.8</v>
      </c>
      <c r="E13" s="5">
        <v>0.1</v>
      </c>
      <c r="F13" s="5">
        <f t="shared" si="0"/>
        <v>0.12800000000000003</v>
      </c>
      <c r="G13" s="3" t="s">
        <v>1</v>
      </c>
    </row>
    <row r="14" spans="1:8" s="1" customFormat="1" ht="20.100000000000001" customHeight="1" x14ac:dyDescent="0.25">
      <c r="A14" s="3"/>
      <c r="B14" s="5">
        <v>3</v>
      </c>
      <c r="C14" s="5">
        <v>0.4</v>
      </c>
      <c r="D14" s="5">
        <v>0.4</v>
      </c>
      <c r="E14" s="5">
        <v>0.1</v>
      </c>
      <c r="F14" s="5">
        <f t="shared" si="0"/>
        <v>4.8000000000000015E-2</v>
      </c>
      <c r="G14" s="3" t="s">
        <v>1</v>
      </c>
    </row>
    <row r="15" spans="1:8" s="1" customFormat="1" ht="20.100000000000001" customHeight="1" x14ac:dyDescent="0.25">
      <c r="A15" s="3"/>
      <c r="B15" s="5">
        <v>1</v>
      </c>
      <c r="C15" s="5">
        <v>0.8</v>
      </c>
      <c r="D15" s="5">
        <v>0.6</v>
      </c>
      <c r="E15" s="5">
        <v>0.1</v>
      </c>
      <c r="F15" s="5">
        <f t="shared" si="0"/>
        <v>4.8000000000000001E-2</v>
      </c>
      <c r="G15" s="3" t="s">
        <v>1</v>
      </c>
    </row>
    <row r="16" spans="1:8" s="1" customFormat="1" ht="20.100000000000001" customHeight="1" x14ac:dyDescent="0.25">
      <c r="A16" s="3"/>
      <c r="B16" s="5">
        <v>3</v>
      </c>
      <c r="C16" s="5">
        <v>1</v>
      </c>
      <c r="D16" s="5">
        <v>0.6</v>
      </c>
      <c r="E16" s="5">
        <v>0.1</v>
      </c>
      <c r="F16" s="5">
        <f t="shared" si="0"/>
        <v>0.18</v>
      </c>
      <c r="G16" s="3" t="s">
        <v>1</v>
      </c>
    </row>
    <row r="17" spans="1:7" s="1" customFormat="1" ht="20.100000000000001" customHeight="1" x14ac:dyDescent="0.25">
      <c r="A17" s="3"/>
      <c r="B17" s="5">
        <v>1</v>
      </c>
      <c r="C17" s="5">
        <v>1.2</v>
      </c>
      <c r="D17" s="5">
        <v>0.3</v>
      </c>
      <c r="E17" s="5">
        <v>0.1</v>
      </c>
      <c r="F17" s="5">
        <f t="shared" si="0"/>
        <v>3.5999999999999997E-2</v>
      </c>
      <c r="G17" s="3" t="s">
        <v>1</v>
      </c>
    </row>
    <row r="18" spans="1:7" s="1" customFormat="1" ht="20.100000000000001" customHeight="1" x14ac:dyDescent="0.25">
      <c r="A18" s="3"/>
      <c r="B18" s="5">
        <v>1</v>
      </c>
      <c r="C18" s="5">
        <v>0.4</v>
      </c>
      <c r="D18" s="5">
        <v>0.6</v>
      </c>
      <c r="E18" s="5">
        <v>0.1</v>
      </c>
      <c r="F18" s="5">
        <f t="shared" si="0"/>
        <v>2.4E-2</v>
      </c>
      <c r="G18" s="3" t="s">
        <v>1</v>
      </c>
    </row>
    <row r="19" spans="1:7" s="1" customFormat="1" ht="20.100000000000001" customHeight="1" x14ac:dyDescent="0.25">
      <c r="A19" s="3"/>
      <c r="B19" s="5">
        <v>1</v>
      </c>
      <c r="C19" s="5">
        <v>0.6</v>
      </c>
      <c r="D19" s="5">
        <v>0.3</v>
      </c>
      <c r="E19" s="5">
        <v>0.1</v>
      </c>
      <c r="F19" s="5">
        <f t="shared" si="0"/>
        <v>1.7999999999999999E-2</v>
      </c>
      <c r="G19" s="3" t="s">
        <v>1</v>
      </c>
    </row>
    <row r="20" spans="1:7" s="1" customFormat="1" ht="20.100000000000001" customHeight="1" x14ac:dyDescent="0.25">
      <c r="A20" s="3"/>
      <c r="B20" s="5">
        <v>2</v>
      </c>
      <c r="C20" s="5">
        <v>0.7</v>
      </c>
      <c r="D20" s="5">
        <v>0.3</v>
      </c>
      <c r="E20" s="5">
        <v>0.1</v>
      </c>
      <c r="F20" s="5">
        <f t="shared" si="0"/>
        <v>4.2000000000000003E-2</v>
      </c>
      <c r="G20" s="3" t="s">
        <v>1</v>
      </c>
    </row>
    <row r="21" spans="1:7" s="1" customFormat="1" ht="20.100000000000001" customHeight="1" x14ac:dyDescent="0.25">
      <c r="A21" s="3"/>
      <c r="B21" s="5">
        <v>1</v>
      </c>
      <c r="C21" s="5">
        <v>2</v>
      </c>
      <c r="D21" s="5">
        <v>0.3</v>
      </c>
      <c r="E21" s="5">
        <v>0.1</v>
      </c>
      <c r="F21" s="5">
        <f t="shared" si="0"/>
        <v>0.06</v>
      </c>
      <c r="G21" s="3" t="s">
        <v>1</v>
      </c>
    </row>
    <row r="22" spans="1:7" s="1" customFormat="1" ht="20.100000000000001" customHeight="1" x14ac:dyDescent="0.25">
      <c r="A22" s="3"/>
      <c r="B22" s="5">
        <v>1</v>
      </c>
      <c r="C22" s="5">
        <v>3</v>
      </c>
      <c r="D22" s="5">
        <v>0.3</v>
      </c>
      <c r="E22" s="5">
        <v>0.1</v>
      </c>
      <c r="F22" s="5">
        <f t="shared" si="0"/>
        <v>0.09</v>
      </c>
      <c r="G22" s="3" t="s">
        <v>1</v>
      </c>
    </row>
    <row r="23" spans="1:7" s="1" customFormat="1" ht="20.100000000000001" customHeight="1" x14ac:dyDescent="0.25">
      <c r="A23" s="3"/>
      <c r="B23" s="5">
        <v>1</v>
      </c>
      <c r="C23" s="5">
        <v>1.5</v>
      </c>
      <c r="D23" s="5">
        <v>0.3</v>
      </c>
      <c r="E23" s="5">
        <v>0.1</v>
      </c>
      <c r="F23" s="5">
        <v>4.4999999999999998E-2</v>
      </c>
      <c r="G23" s="3" t="s">
        <v>1</v>
      </c>
    </row>
    <row r="24" spans="1:7" s="1" customFormat="1" ht="20.100000000000001" customHeight="1" x14ac:dyDescent="0.25">
      <c r="A24" s="3"/>
      <c r="B24" s="5">
        <v>1</v>
      </c>
      <c r="C24" s="5">
        <v>1</v>
      </c>
      <c r="D24" s="5">
        <v>0.6</v>
      </c>
      <c r="E24" s="5">
        <v>0.1</v>
      </c>
      <c r="F24" s="5">
        <f t="shared" si="0"/>
        <v>0.06</v>
      </c>
      <c r="G24" s="3" t="s">
        <v>1</v>
      </c>
    </row>
    <row r="25" spans="1:7" s="1" customFormat="1" ht="20.100000000000001" customHeight="1" x14ac:dyDescent="0.25">
      <c r="A25" s="3" t="s">
        <v>25</v>
      </c>
      <c r="B25" s="5">
        <v>9</v>
      </c>
      <c r="C25" s="5">
        <v>0.3</v>
      </c>
      <c r="D25" s="5">
        <v>0.3</v>
      </c>
      <c r="E25" s="5">
        <v>0.1</v>
      </c>
      <c r="F25" s="5">
        <f t="shared" si="0"/>
        <v>8.1000000000000003E-2</v>
      </c>
      <c r="G25" s="3" t="s">
        <v>1</v>
      </c>
    </row>
    <row r="26" spans="1:7" s="1" customFormat="1" ht="20.100000000000001" customHeight="1" x14ac:dyDescent="0.25">
      <c r="A26" s="3"/>
      <c r="B26" s="5">
        <v>7</v>
      </c>
      <c r="C26" s="5">
        <v>0.4</v>
      </c>
      <c r="D26" s="5">
        <v>0.4</v>
      </c>
      <c r="E26" s="5">
        <v>0.1</v>
      </c>
      <c r="F26" s="5">
        <f t="shared" si="0"/>
        <v>0.11200000000000002</v>
      </c>
      <c r="G26" s="3" t="s">
        <v>1</v>
      </c>
    </row>
    <row r="27" spans="1:7" s="1" customFormat="1" ht="20.100000000000001" customHeight="1" x14ac:dyDescent="0.25">
      <c r="A27" s="3"/>
      <c r="B27" s="5">
        <v>1</v>
      </c>
      <c r="C27" s="5">
        <v>1.2</v>
      </c>
      <c r="D27" s="5">
        <v>0.3</v>
      </c>
      <c r="E27" s="5">
        <v>0.1</v>
      </c>
      <c r="F27" s="5">
        <f t="shared" si="0"/>
        <v>3.5999999999999997E-2</v>
      </c>
      <c r="G27" s="3" t="s">
        <v>1</v>
      </c>
    </row>
    <row r="28" spans="1:7" s="1" customFormat="1" ht="20.100000000000001" customHeight="1" x14ac:dyDescent="0.25">
      <c r="A28" s="3"/>
      <c r="B28" s="5">
        <v>2</v>
      </c>
      <c r="C28" s="5">
        <v>1</v>
      </c>
      <c r="D28" s="5">
        <v>0.3</v>
      </c>
      <c r="E28" s="5">
        <v>0.1</v>
      </c>
      <c r="F28" s="5">
        <f t="shared" si="0"/>
        <v>0.06</v>
      </c>
      <c r="G28" s="3" t="s">
        <v>1</v>
      </c>
    </row>
    <row r="29" spans="1:7" s="1" customFormat="1" ht="20.100000000000001" customHeight="1" x14ac:dyDescent="0.25">
      <c r="A29" s="3"/>
      <c r="B29" s="5">
        <v>1</v>
      </c>
      <c r="C29" s="5">
        <v>1</v>
      </c>
      <c r="D29" s="5">
        <v>1</v>
      </c>
      <c r="E29" s="5">
        <v>0.05</v>
      </c>
      <c r="F29" s="5">
        <f t="shared" si="0"/>
        <v>0.05</v>
      </c>
      <c r="G29" s="3" t="s">
        <v>1</v>
      </c>
    </row>
    <row r="30" spans="1:7" s="1" customFormat="1" ht="20.100000000000001" customHeight="1" x14ac:dyDescent="0.25">
      <c r="A30" s="3"/>
      <c r="B30" s="5">
        <v>1</v>
      </c>
      <c r="C30" s="5">
        <v>1.2</v>
      </c>
      <c r="D30" s="5">
        <v>0.6</v>
      </c>
      <c r="E30" s="5">
        <v>0.05</v>
      </c>
      <c r="F30" s="5">
        <f t="shared" si="0"/>
        <v>3.5999999999999997E-2</v>
      </c>
      <c r="G30" s="3" t="s">
        <v>1</v>
      </c>
    </row>
    <row r="31" spans="1:7" s="1" customFormat="1" ht="20.100000000000001" customHeight="1" x14ac:dyDescent="0.25">
      <c r="A31" s="3"/>
      <c r="B31" s="5">
        <v>1</v>
      </c>
      <c r="C31" s="5">
        <v>3</v>
      </c>
      <c r="D31" s="5">
        <v>1.4</v>
      </c>
      <c r="E31" s="5">
        <v>0.05</v>
      </c>
      <c r="F31" s="5">
        <f t="shared" si="0"/>
        <v>0.20999999999999996</v>
      </c>
      <c r="G31" s="3" t="s">
        <v>1</v>
      </c>
    </row>
    <row r="32" spans="1:7" s="1" customFormat="1" ht="20.100000000000001" customHeight="1" x14ac:dyDescent="0.25">
      <c r="A32" s="3" t="s">
        <v>22</v>
      </c>
      <c r="B32" s="5">
        <v>1</v>
      </c>
      <c r="C32" s="5">
        <v>2</v>
      </c>
      <c r="D32" s="5">
        <v>1</v>
      </c>
      <c r="E32" s="5">
        <v>0.05</v>
      </c>
      <c r="F32" s="5">
        <f t="shared" si="0"/>
        <v>0.1</v>
      </c>
      <c r="G32" s="3" t="s">
        <v>1</v>
      </c>
    </row>
    <row r="33" spans="1:7" s="1" customFormat="1" ht="35.25" customHeight="1" x14ac:dyDescent="0.25">
      <c r="A33" s="9" t="s">
        <v>3</v>
      </c>
      <c r="B33" s="5">
        <v>21</v>
      </c>
      <c r="C33" s="5">
        <v>0.3</v>
      </c>
      <c r="D33" s="5">
        <v>0.3</v>
      </c>
      <c r="E33" s="5">
        <v>0.05</v>
      </c>
      <c r="F33" s="5">
        <f t="shared" si="0"/>
        <v>9.4500000000000001E-2</v>
      </c>
      <c r="G33" s="3" t="s">
        <v>1</v>
      </c>
    </row>
    <row r="34" spans="1:7" s="1" customFormat="1" ht="20.100000000000001" customHeight="1" x14ac:dyDescent="0.25">
      <c r="A34" s="3"/>
      <c r="B34" s="5">
        <v>6</v>
      </c>
      <c r="C34" s="5">
        <v>0.6</v>
      </c>
      <c r="D34" s="5">
        <v>0.6</v>
      </c>
      <c r="E34" s="5">
        <v>0.1</v>
      </c>
      <c r="F34" s="5">
        <f t="shared" si="0"/>
        <v>0.21599999999999997</v>
      </c>
      <c r="G34" s="3" t="s">
        <v>1</v>
      </c>
    </row>
    <row r="35" spans="1:7" s="1" customFormat="1" ht="20.100000000000001" customHeight="1" x14ac:dyDescent="0.25">
      <c r="A35" s="3" t="s">
        <v>26</v>
      </c>
      <c r="B35" s="5">
        <v>6</v>
      </c>
      <c r="C35" s="5">
        <v>0.2</v>
      </c>
      <c r="D35" s="5">
        <v>0.2</v>
      </c>
      <c r="E35" s="5">
        <v>0.1</v>
      </c>
      <c r="F35" s="5">
        <f t="shared" si="0"/>
        <v>2.4000000000000007E-2</v>
      </c>
      <c r="G35" s="3" t="s">
        <v>1</v>
      </c>
    </row>
    <row r="36" spans="1:7" s="1" customFormat="1" ht="20.100000000000001" customHeight="1" x14ac:dyDescent="0.25">
      <c r="A36" s="7" t="s">
        <v>16</v>
      </c>
      <c r="B36" s="13"/>
      <c r="C36" s="13"/>
      <c r="D36" s="13"/>
      <c r="E36" s="8"/>
      <c r="F36" s="6">
        <f>SUM(F2:F35)</f>
        <v>3.4829999999999997</v>
      </c>
      <c r="G36" s="3"/>
    </row>
    <row r="37" spans="1:7" s="1" customFormat="1" ht="20.100000000000001" customHeight="1" x14ac:dyDescent="0.25">
      <c r="A37" s="14"/>
      <c r="B37" s="15"/>
      <c r="C37" s="15"/>
      <c r="D37" s="15"/>
      <c r="E37" s="15"/>
      <c r="F37" s="15"/>
      <c r="G37" s="16"/>
    </row>
    <row r="38" spans="1:7" s="1" customFormat="1" ht="20.100000000000001" customHeight="1" x14ac:dyDescent="0.25">
      <c r="A38" s="3" t="s">
        <v>4</v>
      </c>
      <c r="B38" s="5">
        <v>4</v>
      </c>
      <c r="C38" s="5">
        <v>0.6</v>
      </c>
      <c r="D38" s="5">
        <v>0.6</v>
      </c>
      <c r="E38" s="5">
        <v>0.1</v>
      </c>
      <c r="F38" s="5">
        <f t="shared" ref="F38:F65" si="1">PRODUCT(B38:E38)</f>
        <v>0.14399999999999999</v>
      </c>
      <c r="G38" s="3" t="s">
        <v>5</v>
      </c>
    </row>
    <row r="39" spans="1:7" s="1" customFormat="1" ht="20.100000000000001" customHeight="1" x14ac:dyDescent="0.25">
      <c r="A39" s="3" t="s">
        <v>6</v>
      </c>
      <c r="B39" s="5">
        <v>1</v>
      </c>
      <c r="C39" s="5">
        <v>1.5</v>
      </c>
      <c r="D39" s="5">
        <v>1.5</v>
      </c>
      <c r="E39" s="5">
        <v>0.1</v>
      </c>
      <c r="F39" s="5">
        <f t="shared" si="1"/>
        <v>0.22500000000000001</v>
      </c>
      <c r="G39" s="3" t="s">
        <v>5</v>
      </c>
    </row>
    <row r="40" spans="1:7" s="1" customFormat="1" ht="20.100000000000001" customHeight="1" x14ac:dyDescent="0.25">
      <c r="A40" s="3"/>
      <c r="B40" s="5">
        <v>1</v>
      </c>
      <c r="C40" s="5">
        <v>1</v>
      </c>
      <c r="D40" s="5">
        <v>1</v>
      </c>
      <c r="E40" s="5">
        <v>0.1</v>
      </c>
      <c r="F40" s="5">
        <f t="shared" si="1"/>
        <v>0.1</v>
      </c>
      <c r="G40" s="3" t="s">
        <v>5</v>
      </c>
    </row>
    <row r="41" spans="1:7" s="1" customFormat="1" ht="20.100000000000001" customHeight="1" x14ac:dyDescent="0.25">
      <c r="A41" s="3"/>
      <c r="B41" s="5">
        <v>3</v>
      </c>
      <c r="C41" s="5">
        <v>0.6</v>
      </c>
      <c r="D41" s="5">
        <v>0.6</v>
      </c>
      <c r="E41" s="5">
        <v>0.1</v>
      </c>
      <c r="F41" s="5">
        <f t="shared" si="1"/>
        <v>0.10799999999999998</v>
      </c>
      <c r="G41" s="3" t="s">
        <v>5</v>
      </c>
    </row>
    <row r="42" spans="1:7" s="1" customFormat="1" ht="20.100000000000001" customHeight="1" x14ac:dyDescent="0.25">
      <c r="A42" s="3" t="s">
        <v>7</v>
      </c>
      <c r="B42" s="5">
        <v>3</v>
      </c>
      <c r="C42" s="5">
        <v>0.3</v>
      </c>
      <c r="D42" s="5">
        <v>0.3</v>
      </c>
      <c r="E42" s="5">
        <v>0.1</v>
      </c>
      <c r="F42" s="5">
        <f t="shared" si="1"/>
        <v>2.6999999999999996E-2</v>
      </c>
      <c r="G42" s="3" t="s">
        <v>5</v>
      </c>
    </row>
    <row r="43" spans="1:7" s="1" customFormat="1" ht="20.100000000000001" customHeight="1" x14ac:dyDescent="0.25">
      <c r="A43" s="3"/>
      <c r="B43" s="5">
        <v>2</v>
      </c>
      <c r="C43" s="5">
        <v>0.4</v>
      </c>
      <c r="D43" s="5">
        <v>0.4</v>
      </c>
      <c r="E43" s="5">
        <v>0.1</v>
      </c>
      <c r="F43" s="5">
        <f t="shared" si="1"/>
        <v>3.2000000000000008E-2</v>
      </c>
      <c r="G43" s="3" t="s">
        <v>5</v>
      </c>
    </row>
    <row r="44" spans="1:7" s="1" customFormat="1" ht="20.100000000000001" customHeight="1" x14ac:dyDescent="0.25">
      <c r="A44" s="3"/>
      <c r="B44" s="5">
        <v>1</v>
      </c>
      <c r="C44" s="5">
        <v>0.2</v>
      </c>
      <c r="D44" s="5">
        <v>0.3</v>
      </c>
      <c r="E44" s="5">
        <v>0.1</v>
      </c>
      <c r="F44" s="5">
        <f t="shared" si="1"/>
        <v>6.0000000000000001E-3</v>
      </c>
      <c r="G44" s="3" t="s">
        <v>5</v>
      </c>
    </row>
    <row r="45" spans="1:7" s="1" customFormat="1" ht="20.100000000000001" customHeight="1" x14ac:dyDescent="0.25">
      <c r="A45" s="3"/>
      <c r="B45" s="5">
        <v>1</v>
      </c>
      <c r="C45" s="5">
        <v>0.2</v>
      </c>
      <c r="D45" s="5">
        <v>0.6</v>
      </c>
      <c r="E45" s="5">
        <v>0.1</v>
      </c>
      <c r="F45" s="5">
        <f t="shared" si="1"/>
        <v>1.2E-2</v>
      </c>
      <c r="G45" s="3" t="s">
        <v>5</v>
      </c>
    </row>
    <row r="46" spans="1:7" s="1" customFormat="1" ht="20.100000000000001" customHeight="1" x14ac:dyDescent="0.25">
      <c r="A46" s="3"/>
      <c r="B46" s="5">
        <v>1</v>
      </c>
      <c r="C46" s="5">
        <v>0.4</v>
      </c>
      <c r="D46" s="5">
        <v>0.2</v>
      </c>
      <c r="E46" s="5">
        <v>0.1</v>
      </c>
      <c r="F46" s="5">
        <f t="shared" si="1"/>
        <v>8.0000000000000019E-3</v>
      </c>
      <c r="G46" s="3" t="s">
        <v>5</v>
      </c>
    </row>
    <row r="47" spans="1:7" s="1" customFormat="1" ht="20.100000000000001" customHeight="1" x14ac:dyDescent="0.25">
      <c r="A47" s="3" t="s">
        <v>8</v>
      </c>
      <c r="B47" s="5">
        <v>1</v>
      </c>
      <c r="C47" s="5">
        <v>3</v>
      </c>
      <c r="D47" s="5">
        <v>0.2</v>
      </c>
      <c r="E47" s="5">
        <v>0.1</v>
      </c>
      <c r="F47" s="5">
        <f t="shared" si="1"/>
        <v>6.0000000000000012E-2</v>
      </c>
      <c r="G47" s="3" t="s">
        <v>5</v>
      </c>
    </row>
    <row r="48" spans="1:7" s="1" customFormat="1" ht="20.100000000000001" customHeight="1" x14ac:dyDescent="0.25">
      <c r="A48" s="3"/>
      <c r="B48" s="5">
        <v>3</v>
      </c>
      <c r="C48" s="5">
        <v>0.3</v>
      </c>
      <c r="D48" s="5">
        <v>0.2</v>
      </c>
      <c r="E48" s="5">
        <v>0.1</v>
      </c>
      <c r="F48" s="5">
        <f t="shared" si="1"/>
        <v>1.7999999999999999E-2</v>
      </c>
      <c r="G48" s="3" t="s">
        <v>5</v>
      </c>
    </row>
    <row r="49" spans="1:7" s="1" customFormat="1" ht="20.100000000000001" customHeight="1" x14ac:dyDescent="0.25">
      <c r="A49" s="3"/>
      <c r="B49" s="5">
        <v>1</v>
      </c>
      <c r="C49" s="5">
        <v>0.5</v>
      </c>
      <c r="D49" s="5">
        <v>0.5</v>
      </c>
      <c r="E49" s="5">
        <v>0.1</v>
      </c>
      <c r="F49" s="5">
        <f t="shared" si="1"/>
        <v>2.5000000000000001E-2</v>
      </c>
      <c r="G49" s="3" t="s">
        <v>5</v>
      </c>
    </row>
    <row r="50" spans="1:7" s="1" customFormat="1" ht="20.100000000000001" customHeight="1" x14ac:dyDescent="0.25">
      <c r="A50" s="3"/>
      <c r="B50" s="5">
        <v>1</v>
      </c>
      <c r="C50" s="5">
        <v>0.6</v>
      </c>
      <c r="D50" s="5">
        <v>0.4</v>
      </c>
      <c r="E50" s="5">
        <v>0.1</v>
      </c>
      <c r="F50" s="5">
        <f t="shared" si="1"/>
        <v>2.4E-2</v>
      </c>
      <c r="G50" s="3" t="s">
        <v>5</v>
      </c>
    </row>
    <row r="51" spans="1:7" s="1" customFormat="1" ht="20.100000000000001" customHeight="1" x14ac:dyDescent="0.25">
      <c r="A51" s="3"/>
      <c r="B51" s="5">
        <v>1</v>
      </c>
      <c r="C51" s="5">
        <v>0.3</v>
      </c>
      <c r="D51" s="5">
        <v>0.3</v>
      </c>
      <c r="E51" s="5">
        <v>0.05</v>
      </c>
      <c r="F51" s="5">
        <f t="shared" si="1"/>
        <v>4.4999999999999997E-3</v>
      </c>
      <c r="G51" s="3" t="s">
        <v>5</v>
      </c>
    </row>
    <row r="52" spans="1:7" s="1" customFormat="1" ht="20.100000000000001" customHeight="1" x14ac:dyDescent="0.25">
      <c r="A52" s="3"/>
      <c r="B52" s="5">
        <v>2</v>
      </c>
      <c r="C52" s="5">
        <v>0.8</v>
      </c>
      <c r="D52" s="5">
        <v>0.6</v>
      </c>
      <c r="E52" s="5">
        <v>0.1</v>
      </c>
      <c r="F52" s="5">
        <f t="shared" si="1"/>
        <v>9.6000000000000002E-2</v>
      </c>
      <c r="G52" s="3" t="s">
        <v>5</v>
      </c>
    </row>
    <row r="53" spans="1:7" s="1" customFormat="1" ht="20.100000000000001" customHeight="1" x14ac:dyDescent="0.25">
      <c r="A53" s="3" t="s">
        <v>9</v>
      </c>
      <c r="B53" s="5">
        <v>1</v>
      </c>
      <c r="C53" s="5">
        <v>0.9</v>
      </c>
      <c r="D53" s="5">
        <v>0.6</v>
      </c>
      <c r="E53" s="5">
        <v>0.05</v>
      </c>
      <c r="F53" s="5">
        <f t="shared" si="1"/>
        <v>2.7000000000000003E-2</v>
      </c>
      <c r="G53" s="3" t="s">
        <v>5</v>
      </c>
    </row>
    <row r="54" spans="1:7" s="1" customFormat="1" ht="20.100000000000001" customHeight="1" x14ac:dyDescent="0.25">
      <c r="A54" s="3" t="s">
        <v>10</v>
      </c>
      <c r="B54" s="5">
        <v>1</v>
      </c>
      <c r="C54" s="5">
        <v>0.2</v>
      </c>
      <c r="D54" s="5">
        <v>0.4</v>
      </c>
      <c r="E54" s="5">
        <v>0.1</v>
      </c>
      <c r="F54" s="5">
        <f t="shared" si="1"/>
        <v>8.0000000000000019E-3</v>
      </c>
      <c r="G54" s="3" t="s">
        <v>5</v>
      </c>
    </row>
    <row r="55" spans="1:7" s="1" customFormat="1" ht="20.100000000000001" customHeight="1" x14ac:dyDescent="0.25">
      <c r="A55" s="3"/>
      <c r="B55" s="5">
        <v>1</v>
      </c>
      <c r="C55" s="5">
        <v>0.9</v>
      </c>
      <c r="D55" s="5">
        <v>0.6</v>
      </c>
      <c r="E55" s="5">
        <v>0.1</v>
      </c>
      <c r="F55" s="5">
        <f t="shared" si="1"/>
        <v>5.4000000000000006E-2</v>
      </c>
      <c r="G55" s="3" t="s">
        <v>5</v>
      </c>
    </row>
    <row r="56" spans="1:7" s="1" customFormat="1" ht="20.100000000000001" customHeight="1" x14ac:dyDescent="0.25">
      <c r="A56" s="3" t="s">
        <v>11</v>
      </c>
      <c r="B56" s="5">
        <v>1</v>
      </c>
      <c r="C56" s="5">
        <v>0.8</v>
      </c>
      <c r="D56" s="5">
        <v>0.8</v>
      </c>
      <c r="E56" s="5">
        <v>0.1</v>
      </c>
      <c r="F56" s="5">
        <f t="shared" si="1"/>
        <v>6.4000000000000015E-2</v>
      </c>
      <c r="G56" s="3" t="s">
        <v>5</v>
      </c>
    </row>
    <row r="57" spans="1:7" s="1" customFormat="1" ht="20.100000000000001" customHeight="1" x14ac:dyDescent="0.25">
      <c r="A57" s="3" t="s">
        <v>15</v>
      </c>
      <c r="B57" s="5">
        <v>6</v>
      </c>
      <c r="C57" s="5">
        <v>0.6</v>
      </c>
      <c r="D57" s="5">
        <v>0.6</v>
      </c>
      <c r="E57" s="5">
        <v>0.1</v>
      </c>
      <c r="F57" s="5">
        <f t="shared" si="1"/>
        <v>0.21599999999999997</v>
      </c>
      <c r="G57" s="3" t="s">
        <v>5</v>
      </c>
    </row>
    <row r="58" spans="1:7" s="1" customFormat="1" ht="20.100000000000001" customHeight="1" x14ac:dyDescent="0.25">
      <c r="A58" s="3"/>
      <c r="B58" s="5">
        <v>1</v>
      </c>
      <c r="C58" s="5">
        <v>0.6</v>
      </c>
      <c r="D58" s="5">
        <v>0.6</v>
      </c>
      <c r="E58" s="5">
        <v>0.1</v>
      </c>
      <c r="F58" s="5">
        <f t="shared" si="1"/>
        <v>3.5999999999999997E-2</v>
      </c>
      <c r="G58" s="3" t="s">
        <v>5</v>
      </c>
    </row>
    <row r="59" spans="1:7" s="1" customFormat="1" ht="20.100000000000001" customHeight="1" x14ac:dyDescent="0.25">
      <c r="A59" s="3" t="s">
        <v>28</v>
      </c>
      <c r="B59" s="5">
        <v>1</v>
      </c>
      <c r="C59" s="5">
        <v>0.3</v>
      </c>
      <c r="D59" s="5">
        <v>0.3</v>
      </c>
      <c r="E59" s="5">
        <v>0.1</v>
      </c>
      <c r="F59" s="5">
        <f t="shared" si="1"/>
        <v>8.9999999999999993E-3</v>
      </c>
      <c r="G59" s="3" t="s">
        <v>5</v>
      </c>
    </row>
    <row r="60" spans="1:7" s="1" customFormat="1" ht="20.100000000000001" customHeight="1" x14ac:dyDescent="0.25">
      <c r="A60" s="3"/>
      <c r="B60" s="5">
        <v>1</v>
      </c>
      <c r="C60" s="5">
        <v>0.2</v>
      </c>
      <c r="D60" s="5">
        <v>0.2</v>
      </c>
      <c r="E60" s="5">
        <v>0.1</v>
      </c>
      <c r="F60" s="5">
        <f t="shared" si="1"/>
        <v>4.000000000000001E-3</v>
      </c>
      <c r="G60" s="3" t="s">
        <v>5</v>
      </c>
    </row>
    <row r="61" spans="1:7" s="1" customFormat="1" ht="20.100000000000001" customHeight="1" x14ac:dyDescent="0.25">
      <c r="A61" s="3"/>
      <c r="B61" s="5">
        <v>1</v>
      </c>
      <c r="C61" s="5">
        <v>2.5</v>
      </c>
      <c r="D61" s="5">
        <v>0.6</v>
      </c>
      <c r="E61" s="5">
        <v>0.1</v>
      </c>
      <c r="F61" s="5">
        <f t="shared" si="1"/>
        <v>0.15000000000000002</v>
      </c>
      <c r="G61" s="3" t="s">
        <v>5</v>
      </c>
    </row>
    <row r="62" spans="1:7" s="1" customFormat="1" ht="20.100000000000001" customHeight="1" x14ac:dyDescent="0.25">
      <c r="A62" s="3" t="s">
        <v>12</v>
      </c>
      <c r="B62" s="5">
        <v>2</v>
      </c>
      <c r="C62" s="5">
        <v>0.4</v>
      </c>
      <c r="D62" s="5">
        <v>0.4</v>
      </c>
      <c r="E62" s="5">
        <v>0.1</v>
      </c>
      <c r="F62" s="5">
        <f t="shared" si="1"/>
        <v>3.2000000000000008E-2</v>
      </c>
      <c r="G62" s="3" t="s">
        <v>5</v>
      </c>
    </row>
    <row r="63" spans="1:7" s="1" customFormat="1" ht="20.100000000000001" customHeight="1" x14ac:dyDescent="0.25">
      <c r="A63" s="3" t="s">
        <v>13</v>
      </c>
      <c r="B63" s="5">
        <v>1</v>
      </c>
      <c r="C63" s="5">
        <v>1</v>
      </c>
      <c r="D63" s="5">
        <v>0.4</v>
      </c>
      <c r="E63" s="5">
        <v>0.1</v>
      </c>
      <c r="F63" s="5">
        <f t="shared" si="1"/>
        <v>4.0000000000000008E-2</v>
      </c>
      <c r="G63" s="3" t="s">
        <v>5</v>
      </c>
    </row>
    <row r="64" spans="1:7" s="1" customFormat="1" ht="20.100000000000001" customHeight="1" x14ac:dyDescent="0.25">
      <c r="A64" s="3"/>
      <c r="B64" s="5">
        <v>1</v>
      </c>
      <c r="C64" s="5">
        <v>1</v>
      </c>
      <c r="D64" s="5">
        <v>0.4</v>
      </c>
      <c r="E64" s="5">
        <v>0.1</v>
      </c>
      <c r="F64" s="5">
        <f t="shared" si="1"/>
        <v>4.0000000000000008E-2</v>
      </c>
      <c r="G64" s="3" t="s">
        <v>5</v>
      </c>
    </row>
    <row r="65" spans="1:7" s="1" customFormat="1" ht="20.100000000000001" customHeight="1" x14ac:dyDescent="0.25">
      <c r="A65" s="3" t="s">
        <v>17</v>
      </c>
      <c r="B65" s="5">
        <v>1</v>
      </c>
      <c r="C65" s="5">
        <v>1</v>
      </c>
      <c r="D65" s="5">
        <v>1</v>
      </c>
      <c r="E65" s="5">
        <v>0.5</v>
      </c>
      <c r="F65" s="5">
        <f t="shared" si="1"/>
        <v>0.5</v>
      </c>
      <c r="G65" s="3" t="s">
        <v>5</v>
      </c>
    </row>
    <row r="66" spans="1:7" s="1" customFormat="1" ht="20.100000000000001" customHeight="1" x14ac:dyDescent="0.25">
      <c r="A66" s="7" t="s">
        <v>14</v>
      </c>
      <c r="B66" s="13"/>
      <c r="C66" s="13"/>
      <c r="D66" s="13"/>
      <c r="E66" s="8"/>
      <c r="F66" s="6">
        <f>SUM(F38:F65)</f>
        <v>2.0695000000000001</v>
      </c>
      <c r="G66" s="3" t="s">
        <v>5</v>
      </c>
    </row>
    <row r="67" spans="1:7" s="1" customFormat="1" ht="20.100000000000001" customHeight="1" x14ac:dyDescent="0.25">
      <c r="A67" s="7" t="s">
        <v>27</v>
      </c>
      <c r="B67" s="13"/>
      <c r="C67" s="13"/>
      <c r="D67" s="13"/>
      <c r="E67" s="13"/>
      <c r="F67" s="8"/>
      <c r="G67" s="4">
        <f>F36+F66</f>
        <v>5.5525000000000002</v>
      </c>
    </row>
  </sheetData>
  <mergeCells count="5">
    <mergeCell ref="F1:G1"/>
    <mergeCell ref="A36:E36"/>
    <mergeCell ref="A37:G37"/>
    <mergeCell ref="A66:E66"/>
    <mergeCell ref="A67:F6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Fetta</dc:creator>
  <cp:lastModifiedBy>Anna Kankowska</cp:lastModifiedBy>
  <dcterms:created xsi:type="dcterms:W3CDTF">2015-06-05T18:19:34Z</dcterms:created>
  <dcterms:modified xsi:type="dcterms:W3CDTF">2026-04-28T12:04:08Z</dcterms:modified>
</cp:coreProperties>
</file>